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CF-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/>
  <c r="G12" i="1"/>
  <c r="G9" i="1"/>
  <c r="G8" i="1"/>
  <c r="G7" i="1"/>
  <c r="B25" i="1" l="1"/>
  <c r="B21" i="1"/>
  <c r="D26" i="1" l="1"/>
  <c r="C26" i="1"/>
  <c r="B26" i="1"/>
  <c r="D25" i="1"/>
  <c r="C25" i="1"/>
  <c r="D22" i="1"/>
  <c r="C22" i="1"/>
  <c r="B22" i="1"/>
  <c r="D21" i="1"/>
  <c r="C21" i="1"/>
</calcChain>
</file>

<file path=xl/sharedStrings.xml><?xml version="1.0" encoding="utf-8"?>
<sst xmlns="http://schemas.openxmlformats.org/spreadsheetml/2006/main" count="48" uniqueCount="26">
  <si>
    <t xml:space="preserve">Control </t>
  </si>
  <si>
    <t>Selenite</t>
  </si>
  <si>
    <t>MSA</t>
  </si>
  <si>
    <t>Control</t>
  </si>
  <si>
    <t>%DNA in tail</t>
  </si>
  <si>
    <t>Tail moment</t>
  </si>
  <si>
    <t>Average</t>
    <phoneticPr fontId="2" type="noConversion"/>
  </si>
  <si>
    <t>SEM</t>
    <phoneticPr fontId="2" type="noConversion"/>
  </si>
  <si>
    <t>B1</t>
    <phoneticPr fontId="2" type="noConversion"/>
  </si>
  <si>
    <t>B2</t>
    <phoneticPr fontId="2" type="noConversion"/>
  </si>
  <si>
    <t>B3</t>
    <phoneticPr fontId="2" type="noConversion"/>
  </si>
  <si>
    <t>Control vs Selenite</t>
    <phoneticPr fontId="2" type="noConversion"/>
  </si>
  <si>
    <t>Selenite vs MSA</t>
    <phoneticPr fontId="2" type="noConversion"/>
  </si>
  <si>
    <t>Control vs MSA</t>
    <phoneticPr fontId="2" type="noConversion"/>
  </si>
  <si>
    <t>Control</t>
    <phoneticPr fontId="2" type="noConversion"/>
  </si>
  <si>
    <t>Selenite</t>
    <phoneticPr fontId="2" type="noConversion"/>
  </si>
  <si>
    <t>MSA</t>
    <phoneticPr fontId="2" type="noConversion"/>
  </si>
  <si>
    <t>%DNA in tail</t>
    <phoneticPr fontId="2" type="noConversion"/>
  </si>
  <si>
    <t>p-value</t>
    <phoneticPr fontId="2" type="noConversion"/>
  </si>
  <si>
    <t>%DNA in tail</t>
    <phoneticPr fontId="2" type="noConversion"/>
  </si>
  <si>
    <t>Control vs Selenite</t>
    <phoneticPr fontId="2" type="noConversion"/>
  </si>
  <si>
    <t>Control vs MSA</t>
    <phoneticPr fontId="2" type="noConversion"/>
  </si>
  <si>
    <t>Control</t>
    <phoneticPr fontId="2" type="noConversion"/>
  </si>
  <si>
    <t>Selenite</t>
    <phoneticPr fontId="2" type="noConversion"/>
  </si>
  <si>
    <t>p-value</t>
    <phoneticPr fontId="2" type="noConversion"/>
  </si>
  <si>
    <t>Tail moment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</si>
</sst>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baseline="0"/>
              <a:t>MCF-7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Sheet1!$A$21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Sheet1!$B$25:$D$25</c:f>
                <c:numCache>
                  <c:formatCode>General</c:formatCode>
                  <c:ptCount val="3"/>
                  <c:pt idx="0">
                    <c:v>1.4716635479567544</c:v>
                  </c:pt>
                  <c:pt idx="1">
                    <c:v>0.45587906177760146</c:v>
                  </c:pt>
                  <c:pt idx="2">
                    <c:v>0.70830580773485263</c:v>
                  </c:pt>
                </c:numCache>
              </c:numRef>
            </c:plus>
            <c:minus>
              <c:numRef>
                <c:f>Sheet1!$B$25:$D$25</c:f>
                <c:numCache>
                  <c:formatCode>General</c:formatCode>
                  <c:ptCount val="3"/>
                  <c:pt idx="0">
                    <c:v>1.4716635479567544</c:v>
                  </c:pt>
                  <c:pt idx="1">
                    <c:v>0.45587906177760146</c:v>
                  </c:pt>
                  <c:pt idx="2">
                    <c:v>0.70830580773485263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Sheet1!$B$20:$D$20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Sheet1!$B$21:$D$21</c:f>
              <c:numCache>
                <c:formatCode>General</c:formatCode>
                <c:ptCount val="3"/>
                <c:pt idx="0">
                  <c:v>7.0394480610339718</c:v>
                </c:pt>
                <c:pt idx="1">
                  <c:v>6.4322692544680793</c:v>
                </c:pt>
                <c:pt idx="2">
                  <c:v>6.5533221557142909</c:v>
                </c:pt>
              </c:numCache>
            </c:numRef>
          </c:val>
        </c:ser>
        <c:ser>
          <c:idx val="1"/>
          <c:order val="1"/>
          <c:tx>
            <c:strRef>
              <c:f>Sheet1!$A$22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Sheet1!$B$26:$D$26</c:f>
                <c:numCache>
                  <c:formatCode>General</c:formatCode>
                  <c:ptCount val="3"/>
                  <c:pt idx="0">
                    <c:v>0.93023951250570314</c:v>
                  </c:pt>
                  <c:pt idx="1">
                    <c:v>0.36226703545939148</c:v>
                  </c:pt>
                  <c:pt idx="2">
                    <c:v>0.13971831277509708</c:v>
                  </c:pt>
                </c:numCache>
              </c:numRef>
            </c:plus>
            <c:minus>
              <c:numRef>
                <c:f>Sheet1!$B$26:$D$26</c:f>
                <c:numCache>
                  <c:formatCode>General</c:formatCode>
                  <c:ptCount val="3"/>
                  <c:pt idx="0">
                    <c:v>0.93023951250570314</c:v>
                  </c:pt>
                  <c:pt idx="1">
                    <c:v>0.36226703545939148</c:v>
                  </c:pt>
                  <c:pt idx="2">
                    <c:v>0.13971831277509708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Sheet1!$B$20:$D$20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Sheet1!$B$22:$D$22</c:f>
              <c:numCache>
                <c:formatCode>General</c:formatCode>
                <c:ptCount val="3"/>
                <c:pt idx="0">
                  <c:v>2.4659573244886315</c:v>
                </c:pt>
                <c:pt idx="1">
                  <c:v>1.5956989814188642</c:v>
                </c:pt>
                <c:pt idx="2">
                  <c:v>1.7922480006325365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1136264"/>
        <c:axId val="301137048"/>
      </c:barChart>
      <c:catAx>
        <c:axId val="301136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1137048"/>
        <c:crosses val="autoZero"/>
        <c:auto val="1"/>
        <c:lblAlgn val="ctr"/>
        <c:lblOffset val="100"/>
        <c:noMultiLvlLbl val="0"/>
      </c:catAx>
      <c:valAx>
        <c:axId val="30113704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1136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4</xdr:row>
      <xdr:rowOff>100011</xdr:rowOff>
    </xdr:from>
    <xdr:to>
      <xdr:col>16</xdr:col>
      <xdr:colOff>504825</xdr:colOff>
      <xdr:row>20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F1" workbookViewId="0">
      <selection activeCell="G15" sqref="G15"/>
    </sheetView>
  </sheetViews>
  <sheetFormatPr defaultRowHeight="15.75" x14ac:dyDescent="0.25"/>
  <cols>
    <col min="4" max="4" width="12.28515625" customWidth="1"/>
    <col min="6" max="6" width="17.140625" customWidth="1"/>
    <col min="7" max="7" width="13.5703125" customWidth="1"/>
  </cols>
  <sheetData>
    <row r="1" spans="1:14" x14ac:dyDescent="0.25">
      <c r="A1" s="1" t="s">
        <v>8</v>
      </c>
      <c r="B1" t="s">
        <v>0</v>
      </c>
      <c r="C1" t="s">
        <v>1</v>
      </c>
      <c r="D1" t="s">
        <v>2</v>
      </c>
      <c r="F1" s="1" t="s">
        <v>9</v>
      </c>
      <c r="G1" t="s">
        <v>3</v>
      </c>
      <c r="H1" t="s">
        <v>1</v>
      </c>
      <c r="I1" t="s">
        <v>2</v>
      </c>
      <c r="K1" s="1" t="s">
        <v>10</v>
      </c>
      <c r="L1" t="s">
        <v>3</v>
      </c>
      <c r="M1" t="s">
        <v>1</v>
      </c>
      <c r="N1" t="s">
        <v>2</v>
      </c>
    </row>
    <row r="2" spans="1:14" x14ac:dyDescent="0.25">
      <c r="A2" t="s">
        <v>4</v>
      </c>
      <c r="B2">
        <v>5.7887409662650615</v>
      </c>
      <c r="C2">
        <v>5.8420591092236887</v>
      </c>
      <c r="D2">
        <v>5.1560091928571428</v>
      </c>
      <c r="F2" t="s">
        <v>4</v>
      </c>
      <c r="G2">
        <v>5.3573832203762803</v>
      </c>
      <c r="H2">
        <v>6.1255303728632473</v>
      </c>
      <c r="I2">
        <v>7.4537922013210594</v>
      </c>
      <c r="K2" t="s">
        <v>4</v>
      </c>
      <c r="L2">
        <v>9.9722199964605736</v>
      </c>
      <c r="M2">
        <v>7.3292182813173028</v>
      </c>
      <c r="N2">
        <v>7.0501650729646697</v>
      </c>
    </row>
    <row r="3" spans="1:14" x14ac:dyDescent="0.25">
      <c r="A3" t="s">
        <v>5</v>
      </c>
      <c r="B3">
        <v>1.2734482618538667</v>
      </c>
      <c r="C3">
        <v>1.2363138057623051</v>
      </c>
      <c r="D3">
        <v>1.5219312582251086</v>
      </c>
      <c r="F3" t="s">
        <v>5</v>
      </c>
      <c r="G3">
        <v>1.8254910896138188</v>
      </c>
      <c r="H3">
        <v>1.2305577077991452</v>
      </c>
      <c r="I3">
        <v>1.9887273703183195</v>
      </c>
      <c r="K3" t="s">
        <v>5</v>
      </c>
      <c r="L3">
        <v>4.2989326219982091</v>
      </c>
      <c r="M3">
        <v>2.3202254306951424</v>
      </c>
      <c r="N3">
        <v>1.8660853733541809</v>
      </c>
    </row>
    <row r="6" spans="1:14" x14ac:dyDescent="0.25">
      <c r="B6" t="s">
        <v>14</v>
      </c>
      <c r="C6" t="s">
        <v>15</v>
      </c>
      <c r="D6" t="s">
        <v>16</v>
      </c>
      <c r="F6" t="s">
        <v>17</v>
      </c>
      <c r="G6" t="s">
        <v>18</v>
      </c>
    </row>
    <row r="7" spans="1:14" x14ac:dyDescent="0.25">
      <c r="A7" t="s">
        <v>19</v>
      </c>
      <c r="B7">
        <v>5.7887409662650615</v>
      </c>
      <c r="C7">
        <v>5.8420591092236887</v>
      </c>
      <c r="D7">
        <v>5.1560091928571428</v>
      </c>
      <c r="F7" t="s">
        <v>20</v>
      </c>
      <c r="G7">
        <f>TTEST(B7:B9,C7:C9,1,1)</f>
        <v>0.30898833970462797</v>
      </c>
    </row>
    <row r="8" spans="1:14" x14ac:dyDescent="0.25">
      <c r="B8">
        <v>5.3573832203762803</v>
      </c>
      <c r="C8">
        <v>6.1255303728632473</v>
      </c>
      <c r="D8">
        <v>7.4537922013210594</v>
      </c>
      <c r="F8" t="s">
        <v>12</v>
      </c>
      <c r="G8">
        <f>TTEST(C7:C9,D7:D9,1,1)</f>
        <v>0.43106569236811026</v>
      </c>
    </row>
    <row r="9" spans="1:14" x14ac:dyDescent="0.25">
      <c r="B9">
        <v>9.9722199964605736</v>
      </c>
      <c r="C9">
        <v>7.3292182813173028</v>
      </c>
      <c r="D9">
        <v>7.0501650729646697</v>
      </c>
      <c r="F9" t="s">
        <v>21</v>
      </c>
      <c r="G9">
        <f>TTEST(B7:B9,D7:D9,1,1)</f>
        <v>0.38470663902171598</v>
      </c>
    </row>
    <row r="11" spans="1:14" x14ac:dyDescent="0.25">
      <c r="B11" t="s">
        <v>22</v>
      </c>
      <c r="C11" t="s">
        <v>23</v>
      </c>
      <c r="D11" t="s">
        <v>16</v>
      </c>
      <c r="F11" t="s">
        <v>25</v>
      </c>
      <c r="G11" t="s">
        <v>24</v>
      </c>
    </row>
    <row r="12" spans="1:14" x14ac:dyDescent="0.25">
      <c r="A12" t="s">
        <v>5</v>
      </c>
      <c r="B12">
        <v>1.2734482618538667</v>
      </c>
      <c r="C12">
        <v>1.2363138057623051</v>
      </c>
      <c r="D12">
        <v>1.5219312582251086</v>
      </c>
      <c r="F12" t="s">
        <v>11</v>
      </c>
      <c r="G12">
        <f>TTEST(B12:B14,C12:C14,1,1)</f>
        <v>0.13530145448730685</v>
      </c>
    </row>
    <row r="13" spans="1:14" x14ac:dyDescent="0.25">
      <c r="B13">
        <v>1.8254910896138188</v>
      </c>
      <c r="C13">
        <v>1.2305577077991452</v>
      </c>
      <c r="D13">
        <v>1.9887273703183195</v>
      </c>
      <c r="F13" t="s">
        <v>12</v>
      </c>
      <c r="G13">
        <f>TTEST(C12:C14,D12:D14,1,1)</f>
        <v>0.31673215459520798</v>
      </c>
    </row>
    <row r="14" spans="1:14" x14ac:dyDescent="0.25">
      <c r="B14">
        <v>4.2989326219982091</v>
      </c>
      <c r="C14">
        <v>2.3202254306951424</v>
      </c>
      <c r="D14">
        <v>1.8660853733541809</v>
      </c>
      <c r="F14" t="s">
        <v>13</v>
      </c>
      <c r="G14">
        <f>TTEST(B12:B14,D12:D14,1,1)</f>
        <v>0.26194929545732326</v>
      </c>
    </row>
    <row r="19" spans="1:4" x14ac:dyDescent="0.25">
      <c r="A19" s="1" t="s">
        <v>6</v>
      </c>
    </row>
    <row r="20" spans="1:4" x14ac:dyDescent="0.25">
      <c r="B20" t="s">
        <v>0</v>
      </c>
      <c r="C20" t="s">
        <v>1</v>
      </c>
      <c r="D20" t="s">
        <v>2</v>
      </c>
    </row>
    <row r="21" spans="1:4" x14ac:dyDescent="0.25">
      <c r="A21" t="s">
        <v>4</v>
      </c>
      <c r="B21">
        <f t="shared" ref="B21:D22" si="0">AVERAGE(B2,G2,L2)</f>
        <v>7.0394480610339718</v>
      </c>
      <c r="C21">
        <f t="shared" si="0"/>
        <v>6.4322692544680793</v>
      </c>
      <c r="D21">
        <f t="shared" si="0"/>
        <v>6.5533221557142909</v>
      </c>
    </row>
    <row r="22" spans="1:4" x14ac:dyDescent="0.25">
      <c r="A22" t="s">
        <v>5</v>
      </c>
      <c r="B22">
        <f t="shared" si="0"/>
        <v>2.4659573244886315</v>
      </c>
      <c r="C22">
        <f t="shared" si="0"/>
        <v>1.5956989814188642</v>
      </c>
      <c r="D22">
        <f t="shared" si="0"/>
        <v>1.7922480006325365</v>
      </c>
    </row>
    <row r="24" spans="1:4" x14ac:dyDescent="0.25">
      <c r="A24" t="s">
        <v>7</v>
      </c>
      <c r="B24" t="s">
        <v>0</v>
      </c>
      <c r="C24" t="s">
        <v>1</v>
      </c>
      <c r="D24" t="s">
        <v>2</v>
      </c>
    </row>
    <row r="25" spans="1:4" x14ac:dyDescent="0.25">
      <c r="A25" t="s">
        <v>4</v>
      </c>
      <c r="B25">
        <f t="shared" ref="B25:D26" si="1">STDEV(B2,G2,L2)/SQRT(3)</f>
        <v>1.4716635479567544</v>
      </c>
      <c r="C25">
        <f t="shared" si="1"/>
        <v>0.45587906177760146</v>
      </c>
      <c r="D25">
        <f t="shared" si="1"/>
        <v>0.70830580773485263</v>
      </c>
    </row>
    <row r="26" spans="1:4" x14ac:dyDescent="0.25">
      <c r="A26" t="s">
        <v>5</v>
      </c>
      <c r="B26">
        <f t="shared" si="1"/>
        <v>0.93023951250570314</v>
      </c>
      <c r="C26">
        <f t="shared" si="1"/>
        <v>0.36226703545939148</v>
      </c>
      <c r="D26">
        <f t="shared" si="1"/>
        <v>0.13971831277509708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2015-04-17T06:22:52Z</dcterms:created>
  <dcterms:modified xsi:type="dcterms:W3CDTF">2016-02-01T23:33:19Z</dcterms:modified>
</cp:coreProperties>
</file>